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1\"/>
    </mc:Choice>
  </mc:AlternateContent>
  <bookViews>
    <workbookView xWindow="0" yWindow="0" windowWidth="20280" windowHeight="114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R29" i="15" l="1"/>
  <c r="B27" i="22" l="1"/>
  <c r="A9" i="16"/>
  <c r="AC86" i="15" l="1"/>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<sst xmlns="http://schemas.openxmlformats.org/spreadsheetml/2006/main" count="1053" uniqueCount="635">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</sst>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3" zoomScale="75" zoomScaleSheetLayoutView="7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570</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571</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627</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628</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564</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566</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634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15.2057304</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12.671442000000001</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M_TP1600.PR.0061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91" t="str">
        <f>'1. паспорт местоположение'!A15:C15</f>
        <v>Организация каналов связи и передачи данных по ВОЛС-ВЛ с ПС 110 кВ Молодёжная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6</v>
      </c>
      <c r="B19" s="285" t="s">
        <v>109</v>
      </c>
      <c r="C19" s="287"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9" t="s">
        <v>495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396</v>
      </c>
      <c r="R20" s="42" t="s">
        <v>397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M_TP1600.PR.0061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Организация каналов связи и передачи данных по ВОЛС-ВЛ с ПС 110 кВ Молодёжная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537</v>
      </c>
      <c r="F21" s="296"/>
      <c r="G21" s="295" t="s">
        <v>280</v>
      </c>
      <c r="H21" s="296"/>
      <c r="I21" s="295" t="s">
        <v>130</v>
      </c>
      <c r="J21" s="296"/>
      <c r="K21" s="299" t="s">
        <v>129</v>
      </c>
      <c r="L21" s="295" t="s">
        <v>128</v>
      </c>
      <c r="M21" s="296"/>
      <c r="N21" s="295" t="s">
        <v>533</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5" t="s">
        <v>124</v>
      </c>
      <c r="R22" s="95" t="s">
        <v>507</v>
      </c>
      <c r="S22" s="95" t="s">
        <v>123</v>
      </c>
      <c r="T22" s="95" t="s">
        <v>122</v>
      </c>
    </row>
    <row r="23" spans="1:20" ht="51.75" customHeight="1" x14ac:dyDescent="0.25">
      <c r="A23" s="304"/>
      <c r="B23" s="184" t="s">
        <v>120</v>
      </c>
      <c r="C23" s="184" t="s">
        <v>121</v>
      </c>
      <c r="D23" s="30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543</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M_TP1600.PR.0061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Организация каналов связи и передачи данных по ВОЛС-ВЛ с ПС 110 кВ Молодёжная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2" t="s">
        <v>517</v>
      </c>
      <c r="C21" s="313"/>
      <c r="D21" s="312" t="s">
        <v>519</v>
      </c>
      <c r="E21" s="313"/>
      <c r="F21" s="305" t="s">
        <v>103</v>
      </c>
      <c r="G21" s="307"/>
      <c r="H21" s="307"/>
      <c r="I21" s="306"/>
      <c r="J21" s="309" t="s">
        <v>520</v>
      </c>
      <c r="K21" s="312" t="s">
        <v>521</v>
      </c>
      <c r="L21" s="313"/>
      <c r="M21" s="312" t="s">
        <v>522</v>
      </c>
      <c r="N21" s="313"/>
      <c r="O21" s="312" t="s">
        <v>509</v>
      </c>
      <c r="P21" s="313"/>
      <c r="Q21" s="312" t="s">
        <v>136</v>
      </c>
      <c r="R21" s="313"/>
      <c r="S21" s="309" t="s">
        <v>135</v>
      </c>
      <c r="T21" s="309" t="s">
        <v>523</v>
      </c>
      <c r="U21" s="309" t="s">
        <v>518</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5" t="s">
        <v>124</v>
      </c>
      <c r="Y22" s="95" t="s">
        <v>507</v>
      </c>
      <c r="Z22" s="95" t="s">
        <v>123</v>
      </c>
      <c r="AA22" s="95" t="s">
        <v>122</v>
      </c>
    </row>
    <row r="23" spans="1:27" ht="60" customHeight="1" x14ac:dyDescent="0.25">
      <c r="A23" s="31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M_TP1600.PR.0061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Организация каналов связи и передачи данных по ВОЛС-ВЛ с ПС 110 кВ Молодёжная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573</v>
      </c>
      <c r="D23" s="23"/>
      <c r="E23" s="23"/>
      <c r="F23" s="23"/>
      <c r="G23" s="23"/>
      <c r="H23" s="23"/>
      <c r="I23" s="23"/>
      <c r="J23" s="23"/>
      <c r="K23" s="23"/>
      <c r="L23" s="23"/>
      <c r="M23" s="23"/>
      <c r="N23" s="23"/>
      <c r="O23" s="23"/>
      <c r="P23" s="23"/>
      <c r="Q23" s="23"/>
      <c r="R23" s="23"/>
      <c r="S23" s="23"/>
      <c r="T23" s="23"/>
      <c r="U23" s="23"/>
    </row>
    <row r="24" spans="1:21" ht="108.75" customHeight="1" x14ac:dyDescent="0.25">
      <c r="A24" s="24" t="s">
        <v>63</v>
      </c>
      <c r="B24" s="26" t="s">
        <v>535</v>
      </c>
      <c r="C24" s="264"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6" t="str">
        <f>'1. паспорт местоположение'!A12:C12</f>
        <v>M_TP1600.PR.0061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91" t="str">
        <f>'1. паспорт местоположение'!A15:C15</f>
        <v>Организация каналов связи и передачи данных по ВОЛС-ВЛ с ПС 110 кВ Молодёжная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0"/>
      <c r="AB16" s="19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0"/>
      <c r="AB17" s="19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0"/>
      <c r="AB18" s="19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0"/>
      <c r="AB19" s="19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1"/>
      <c r="AB20" s="19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1"/>
      <c r="AB21" s="191"/>
    </row>
    <row r="22" spans="1:28" x14ac:dyDescent="0.25">
      <c r="A22" s="317" t="s">
        <v>534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2"/>
      <c r="AB22" s="192"/>
    </row>
    <row r="23" spans="1:28" ht="32.25" customHeight="1" x14ac:dyDescent="0.25">
      <c r="A23" s="319" t="s">
        <v>391</v>
      </c>
      <c r="B23" s="320"/>
      <c r="C23" s="320"/>
      <c r="D23" s="320"/>
      <c r="E23" s="320"/>
      <c r="F23" s="320"/>
      <c r="G23" s="320"/>
      <c r="H23" s="320"/>
      <c r="I23" s="320"/>
      <c r="J23" s="320"/>
      <c r="K23" s="320"/>
      <c r="L23" s="321"/>
      <c r="M23" s="318" t="s">
        <v>392</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M_TP1600.PR.0061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6.75" customHeight="1" x14ac:dyDescent="0.2">
      <c r="A15" s="291" t="str">
        <f>'1. паспорт местоположение'!A15:C15</f>
        <v>Организация каналов связи и передачи данных по ВОЛС-ВЛ с ПС 110 кВ Молодёжная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4" t="s">
        <v>87</v>
      </c>
      <c r="F19" s="325"/>
      <c r="G19" s="325"/>
      <c r="H19" s="325"/>
      <c r="I19" s="326"/>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M_TP1600.PR.0061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91" t="str">
        <f>'1. паспорт местоположение'!A15:C15</f>
        <v>Организация каналов связи и передачи данных по ВОЛС-ВЛ с ПС 110 кВ Молодёжная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1"/>
      <c r="AN24" s="111"/>
      <c r="AO24" s="139"/>
      <c r="AP24" s="139"/>
      <c r="AQ24" s="139"/>
      <c r="AR24" s="139"/>
      <c r="AS24" s="117"/>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2"/>
      <c r="AN25" s="393" t="s">
        <v>364</v>
      </c>
      <c r="AO25" s="393"/>
      <c r="AP25" s="393"/>
      <c r="AQ25" s="391"/>
      <c r="AR25" s="391"/>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82" t="s">
        <v>362</v>
      </c>
      <c r="AO26" s="383"/>
      <c r="AP26" s="384"/>
      <c r="AQ26" s="374" t="s">
        <v>551</v>
      </c>
      <c r="AR26" s="37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82" t="s">
        <v>360</v>
      </c>
      <c r="AO27" s="383"/>
      <c r="AP27" s="384"/>
      <c r="AQ27" s="374" t="s">
        <v>551</v>
      </c>
      <c r="AR27" s="375"/>
      <c r="AS27" s="117"/>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2"/>
      <c r="AN28" s="388" t="s">
        <v>358</v>
      </c>
      <c r="AO28" s="389"/>
      <c r="AP28" s="390"/>
      <c r="AQ28" s="374" t="s">
        <v>551</v>
      </c>
      <c r="AR28" s="375"/>
      <c r="AS28" s="117"/>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2"/>
      <c r="AN29" s="379"/>
      <c r="AO29" s="380"/>
      <c r="AP29" s="380"/>
      <c r="AQ29" s="374"/>
      <c r="AR29" s="381"/>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2"/>
      <c r="AN36" s="112"/>
      <c r="AO36" s="112"/>
      <c r="AP36" s="112"/>
      <c r="AQ36" s="112"/>
      <c r="AR36" s="112"/>
      <c r="AS36" s="11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2"/>
      <c r="AN39" s="112"/>
      <c r="AO39" s="112"/>
      <c r="AP39" s="112"/>
      <c r="AQ39" s="112"/>
      <c r="AR39" s="112"/>
      <c r="AS39" s="117"/>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5" t="s">
        <v>323</v>
      </c>
      <c r="AP58" s="125" t="s">
        <v>322</v>
      </c>
      <c r="AQ58" s="117"/>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4"/>
      <c r="AP82" s="124"/>
      <c r="AQ82" s="11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1"/>
      <c r="AP83" s="121"/>
      <c r="AQ83" s="12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1"/>
      <c r="AP87" s="121"/>
      <c r="AQ87" s="123"/>
    </row>
    <row r="88" spans="1:45" ht="14.25" customHeight="1" x14ac:dyDescent="0.25">
      <c r="A88" s="331" t="s">
        <v>308</v>
      </c>
      <c r="B88" s="332"/>
      <c r="C88" s="332"/>
      <c r="D88" s="33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4"/>
      <c r="AL88" s="335"/>
      <c r="AM88" s="336"/>
      <c r="AN88" s="337"/>
      <c r="AO88" s="121"/>
      <c r="AP88" s="121"/>
      <c r="AQ88" s="123"/>
    </row>
    <row r="89" spans="1:45" x14ac:dyDescent="0.25">
      <c r="A89" s="331" t="s">
        <v>307</v>
      </c>
      <c r="B89" s="332"/>
      <c r="C89" s="332"/>
      <c r="D89" s="33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4"/>
      <c r="AL89" s="335"/>
      <c r="AM89" s="336"/>
      <c r="AN89" s="33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7"/>
      <c r="AL90" s="328"/>
      <c r="AM90" s="329"/>
      <c r="AN90" s="33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46" sqref="G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M_TP1600.PR.0061</v>
      </c>
      <c r="B12" s="286"/>
      <c r="C12" s="286"/>
      <c r="D12" s="286"/>
      <c r="E12" s="286"/>
      <c r="F12" s="286"/>
      <c r="G12" s="286"/>
      <c r="H12" s="286"/>
      <c r="I12" s="286"/>
      <c r="J12" s="286"/>
      <c r="K12" s="286"/>
      <c r="L12" s="286"/>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25.5" customHeight="1" x14ac:dyDescent="0.25">
      <c r="A15" s="291" t="str">
        <f>'1. паспорт местоположение'!A15:C15</f>
        <v>Организация каналов связи и передачи данных по ВОЛС-ВЛ с ПС 110 кВ Молодёжная</v>
      </c>
      <c r="B15" s="291"/>
      <c r="C15" s="291"/>
      <c r="D15" s="291"/>
      <c r="E15" s="291"/>
      <c r="F15" s="291"/>
      <c r="G15" s="291"/>
      <c r="H15" s="291"/>
      <c r="I15" s="291"/>
      <c r="J15" s="291"/>
      <c r="K15" s="291"/>
      <c r="L15" s="291"/>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404" t="s">
        <v>513</v>
      </c>
      <c r="B19" s="404"/>
      <c r="C19" s="404"/>
      <c r="D19" s="404"/>
      <c r="E19" s="404"/>
      <c r="F19" s="404"/>
      <c r="G19" s="404"/>
      <c r="H19" s="404"/>
      <c r="I19" s="404"/>
      <c r="J19" s="404"/>
      <c r="K19" s="404"/>
      <c r="L19" s="404"/>
    </row>
    <row r="20" spans="1:12" x14ac:dyDescent="0.25">
      <c r="A20" s="248"/>
      <c r="B20" s="248"/>
      <c r="C20" s="82"/>
      <c r="D20" s="82"/>
      <c r="E20" s="82"/>
      <c r="F20" s="82"/>
      <c r="G20" s="82"/>
      <c r="H20" s="82"/>
      <c r="I20" s="82"/>
      <c r="J20" s="82"/>
      <c r="K20" s="82"/>
      <c r="L20" s="82"/>
    </row>
    <row r="21" spans="1:12" ht="28.5" customHeight="1" x14ac:dyDescent="0.25">
      <c r="A21" s="394" t="s">
        <v>229</v>
      </c>
      <c r="B21" s="394" t="s">
        <v>228</v>
      </c>
      <c r="C21" s="400" t="s">
        <v>445</v>
      </c>
      <c r="D21" s="400"/>
      <c r="E21" s="400"/>
      <c r="F21" s="400"/>
      <c r="G21" s="400"/>
      <c r="H21" s="400"/>
      <c r="I21" s="395" t="s">
        <v>227</v>
      </c>
      <c r="J21" s="397" t="s">
        <v>447</v>
      </c>
      <c r="K21" s="394" t="s">
        <v>226</v>
      </c>
      <c r="L21" s="396" t="s">
        <v>446</v>
      </c>
    </row>
    <row r="22" spans="1:12" ht="58.5" customHeight="1" x14ac:dyDescent="0.25">
      <c r="A22" s="394"/>
      <c r="B22" s="394"/>
      <c r="C22" s="401" t="s">
        <v>3</v>
      </c>
      <c r="D22" s="401"/>
      <c r="E22" s="167"/>
      <c r="F22" s="168"/>
      <c r="G22" s="402" t="s">
        <v>2</v>
      </c>
      <c r="H22" s="403"/>
      <c r="I22" s="395"/>
      <c r="J22" s="398"/>
      <c r="K22" s="394"/>
      <c r="L22" s="396"/>
    </row>
    <row r="23" spans="1:12" ht="47.25" x14ac:dyDescent="0.25">
      <c r="A23" s="394"/>
      <c r="B23" s="394"/>
      <c r="C23" s="81" t="s">
        <v>225</v>
      </c>
      <c r="D23" s="81" t="s">
        <v>224</v>
      </c>
      <c r="E23" s="81" t="s">
        <v>225</v>
      </c>
      <c r="F23" s="81" t="s">
        <v>224</v>
      </c>
      <c r="G23" s="81" t="s">
        <v>225</v>
      </c>
      <c r="H23" s="81" t="s">
        <v>224</v>
      </c>
      <c r="I23" s="395"/>
      <c r="J23" s="399"/>
      <c r="K23" s="394"/>
      <c r="L23" s="396"/>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45809</v>
      </c>
      <c r="H31" s="258">
        <v>45839</v>
      </c>
      <c r="I31" s="79"/>
      <c r="J31" s="79"/>
      <c r="K31" s="71"/>
      <c r="L31" s="71"/>
    </row>
    <row r="32" spans="1:12" s="66" customFormat="1" ht="31.5" x14ac:dyDescent="0.25">
      <c r="A32" s="73" t="s">
        <v>216</v>
      </c>
      <c r="B32" s="72" t="s">
        <v>460</v>
      </c>
      <c r="C32" s="79" t="s">
        <v>551</v>
      </c>
      <c r="D32" s="79" t="s">
        <v>551</v>
      </c>
      <c r="E32" s="79"/>
      <c r="F32" s="79"/>
      <c r="G32" s="258">
        <v>45901</v>
      </c>
      <c r="H32" s="258">
        <v>45931</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45992</v>
      </c>
      <c r="H35" s="258">
        <v>46016</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45935</v>
      </c>
      <c r="H37" s="258">
        <v>45991</v>
      </c>
      <c r="I37" s="75"/>
      <c r="J37" s="75"/>
      <c r="K37" s="71"/>
      <c r="L37" s="71"/>
    </row>
    <row r="38" spans="1:12" x14ac:dyDescent="0.25">
      <c r="A38" s="73" t="s">
        <v>574</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46082</v>
      </c>
      <c r="H39" s="259">
        <v>46113</v>
      </c>
      <c r="I39" s="253"/>
      <c r="J39" s="71"/>
      <c r="K39" s="71"/>
      <c r="L39" s="71"/>
    </row>
    <row r="40" spans="1:12" ht="33.75" customHeight="1" x14ac:dyDescent="0.25">
      <c r="A40" s="73" t="s">
        <v>213</v>
      </c>
      <c r="B40" s="72" t="s">
        <v>463</v>
      </c>
      <c r="C40" s="79" t="s">
        <v>551</v>
      </c>
      <c r="D40" s="79" t="s">
        <v>551</v>
      </c>
      <c r="E40" s="252"/>
      <c r="F40" s="252"/>
      <c r="G40" s="259">
        <v>46113</v>
      </c>
      <c r="H40" s="260">
        <v>46143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46174</v>
      </c>
      <c r="H43" s="259">
        <v>46218</v>
      </c>
      <c r="I43" s="253"/>
      <c r="J43" s="71"/>
      <c r="K43" s="71"/>
      <c r="L43" s="71"/>
    </row>
    <row r="44" spans="1:12" ht="24.75" customHeight="1" x14ac:dyDescent="0.25">
      <c r="A44" s="73" t="s">
        <v>210</v>
      </c>
      <c r="B44" s="72" t="s">
        <v>207</v>
      </c>
      <c r="C44" s="79" t="s">
        <v>551</v>
      </c>
      <c r="D44" s="79" t="s">
        <v>551</v>
      </c>
      <c r="E44" s="252"/>
      <c r="F44" s="252"/>
      <c r="G44" s="259">
        <v>46204</v>
      </c>
      <c r="H44" s="259">
        <v>46296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259">
        <v>46280</v>
      </c>
      <c r="H47" s="259">
        <v>46310</v>
      </c>
      <c r="I47" s="71"/>
      <c r="J47" s="71"/>
      <c r="K47" s="71"/>
      <c r="L47" s="71"/>
    </row>
    <row r="48" spans="1:12" ht="37.5" customHeight="1" x14ac:dyDescent="0.25">
      <c r="A48" s="73" t="s">
        <v>575</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46310</v>
      </c>
      <c r="H49" s="260">
        <v>46327</v>
      </c>
      <c r="I49" s="71"/>
      <c r="J49" s="71"/>
      <c r="K49" s="71"/>
      <c r="L49" s="71"/>
    </row>
    <row r="50" spans="1:12" ht="86.25" customHeight="1" x14ac:dyDescent="0.25">
      <c r="A50" s="73" t="s">
        <v>202</v>
      </c>
      <c r="B50" s="72" t="s">
        <v>466</v>
      </c>
      <c r="C50" s="79" t="s">
        <v>551</v>
      </c>
      <c r="D50" s="79" t="s">
        <v>551</v>
      </c>
      <c r="E50" s="252"/>
      <c r="F50" s="252"/>
      <c r="G50" s="259">
        <v>46331</v>
      </c>
      <c r="H50" s="259">
        <v>46351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46351</v>
      </c>
      <c r="H53" s="259">
        <v>46366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B54" zoomScale="70" zoomScaleNormal="70" zoomScaleSheetLayoutView="70" workbookViewId="0">
      <selection activeCell="W81" sqref="W8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6" t="str">
        <f>'1. паспорт местоположение'!A12:C12</f>
        <v>M_TP1600.PR.0061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7.5" customHeight="1" x14ac:dyDescent="0.25">
      <c r="A14" s="291" t="str">
        <f>'1. паспорт местоположение'!A15:C15</f>
        <v>Организация каналов связи и передачи данных по ВОЛС-ВЛ с ПС 110 кВ Молодёжная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3" t="s">
        <v>514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07" t="s">
        <v>195</v>
      </c>
      <c r="B20" s="407" t="s">
        <v>194</v>
      </c>
      <c r="C20" s="405" t="s">
        <v>193</v>
      </c>
      <c r="D20" s="405"/>
      <c r="E20" s="410" t="s">
        <v>192</v>
      </c>
      <c r="F20" s="410"/>
      <c r="G20" s="415" t="s">
        <v>576</v>
      </c>
      <c r="H20" s="411" t="s">
        <v>568</v>
      </c>
      <c r="I20" s="412"/>
      <c r="J20" s="412"/>
      <c r="K20" s="412"/>
      <c r="L20" s="411" t="s">
        <v>567</v>
      </c>
      <c r="M20" s="412"/>
      <c r="N20" s="412"/>
      <c r="O20" s="412"/>
      <c r="P20" s="411" t="s">
        <v>569</v>
      </c>
      <c r="Q20" s="412"/>
      <c r="R20" s="412"/>
      <c r="S20" s="412"/>
      <c r="T20" s="411" t="s">
        <v>577</v>
      </c>
      <c r="U20" s="412"/>
      <c r="V20" s="412"/>
      <c r="W20" s="412"/>
      <c r="X20" s="411" t="s">
        <v>578</v>
      </c>
      <c r="Y20" s="412"/>
      <c r="Z20" s="412"/>
      <c r="AA20" s="412"/>
      <c r="AB20" s="414" t="s">
        <v>191</v>
      </c>
      <c r="AC20" s="414"/>
      <c r="AD20" s="67"/>
      <c r="AE20" s="67"/>
      <c r="AF20" s="67"/>
    </row>
    <row r="21" spans="1:39" s="226" customFormat="1" ht="99.75" customHeight="1" x14ac:dyDescent="0.25">
      <c r="A21" s="408"/>
      <c r="B21" s="408"/>
      <c r="C21" s="405"/>
      <c r="D21" s="405"/>
      <c r="E21" s="410"/>
      <c r="F21" s="410"/>
      <c r="G21" s="41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4"/>
    </row>
    <row r="22" spans="1:39" s="226" customFormat="1" ht="89.25" customHeight="1" x14ac:dyDescent="0.3">
      <c r="A22" s="409"/>
      <c r="B22" s="409"/>
      <c r="C22" s="263" t="s">
        <v>3</v>
      </c>
      <c r="D22" s="263" t="s">
        <v>189</v>
      </c>
      <c r="E22" s="265" t="s">
        <v>579</v>
      </c>
      <c r="F22" s="265" t="s">
        <v>580</v>
      </c>
      <c r="G22" s="401"/>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15.2057304</v>
      </c>
      <c r="E24" s="231">
        <v>0</v>
      </c>
      <c r="F24" s="231">
        <v>0</v>
      </c>
      <c r="G24" s="231">
        <v>0</v>
      </c>
      <c r="H24" s="231">
        <v>0</v>
      </c>
      <c r="I24" s="231">
        <v>0</v>
      </c>
      <c r="J24" s="231">
        <v>0</v>
      </c>
      <c r="K24" s="231">
        <v>0</v>
      </c>
      <c r="L24" s="231">
        <v>0</v>
      </c>
      <c r="M24" s="231">
        <v>0</v>
      </c>
      <c r="N24" s="231">
        <v>0</v>
      </c>
      <c r="O24" s="231">
        <v>0</v>
      </c>
      <c r="P24" s="231">
        <v>0</v>
      </c>
      <c r="Q24" s="231">
        <v>0</v>
      </c>
      <c r="R24" s="231">
        <v>2.2675824000000002</v>
      </c>
      <c r="S24" s="231">
        <v>0</v>
      </c>
      <c r="T24" s="231">
        <v>0</v>
      </c>
      <c r="U24" s="231">
        <v>0</v>
      </c>
      <c r="V24" s="231">
        <v>12.938148</v>
      </c>
      <c r="W24" s="231">
        <v>0</v>
      </c>
      <c r="X24" s="231">
        <v>0</v>
      </c>
      <c r="Y24" s="231">
        <v>0</v>
      </c>
      <c r="Z24" s="231">
        <v>0</v>
      </c>
      <c r="AA24" s="231">
        <v>0</v>
      </c>
      <c r="AB24" s="234">
        <f>H24+L24+P24+T24+X24</f>
        <v>0</v>
      </c>
      <c r="AC24" s="234">
        <f>J24+N24+R24+V24+Z24</f>
        <v>15.2057304</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12.671442000000001</v>
      </c>
      <c r="E27" s="231">
        <v>0</v>
      </c>
      <c r="F27" s="231">
        <v>0</v>
      </c>
      <c r="G27" s="231">
        <v>0</v>
      </c>
      <c r="H27" s="231">
        <v>0</v>
      </c>
      <c r="I27" s="231">
        <v>0</v>
      </c>
      <c r="J27" s="231">
        <v>0</v>
      </c>
      <c r="K27" s="231">
        <v>0</v>
      </c>
      <c r="L27" s="231">
        <v>0</v>
      </c>
      <c r="M27" s="231">
        <v>0</v>
      </c>
      <c r="N27" s="234">
        <v>0</v>
      </c>
      <c r="O27" s="231">
        <v>0</v>
      </c>
      <c r="P27" s="231">
        <v>0</v>
      </c>
      <c r="Q27" s="231">
        <v>0</v>
      </c>
      <c r="R27" s="234">
        <v>1.8896520000000001</v>
      </c>
      <c r="S27" s="231">
        <v>0</v>
      </c>
      <c r="T27" s="231">
        <v>0</v>
      </c>
      <c r="U27" s="231">
        <v>0</v>
      </c>
      <c r="V27" s="231">
        <v>10.781790000000001</v>
      </c>
      <c r="W27" s="231">
        <v>0</v>
      </c>
      <c r="X27" s="231">
        <v>0</v>
      </c>
      <c r="Y27" s="231">
        <v>0</v>
      </c>
      <c r="Z27" s="231">
        <v>0</v>
      </c>
      <c r="AA27" s="231">
        <v>0</v>
      </c>
      <c r="AB27" s="234">
        <f t="shared" si="0"/>
        <v>0</v>
      </c>
      <c r="AC27" s="234">
        <f t="shared" si="1"/>
        <v>12.671442000000001</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2.5342883999999994</v>
      </c>
      <c r="E29" s="231">
        <v>0</v>
      </c>
      <c r="F29" s="231">
        <v>0</v>
      </c>
      <c r="G29" s="231">
        <v>0</v>
      </c>
      <c r="H29" s="231">
        <v>0</v>
      </c>
      <c r="I29" s="231">
        <v>0</v>
      </c>
      <c r="J29" s="231">
        <v>0</v>
      </c>
      <c r="K29" s="231">
        <v>0</v>
      </c>
      <c r="L29" s="231">
        <v>0</v>
      </c>
      <c r="M29" s="231">
        <v>0</v>
      </c>
      <c r="N29" s="231">
        <v>0</v>
      </c>
      <c r="O29" s="231">
        <v>0</v>
      </c>
      <c r="P29" s="231">
        <v>0</v>
      </c>
      <c r="Q29" s="231">
        <v>0</v>
      </c>
      <c r="R29" s="231">
        <f>R24-R27</f>
        <v>0.37793040000000011</v>
      </c>
      <c r="S29" s="231">
        <v>0</v>
      </c>
      <c r="T29" s="231">
        <v>0</v>
      </c>
      <c r="U29" s="231">
        <v>0</v>
      </c>
      <c r="V29" s="231">
        <v>2.1563579999999991</v>
      </c>
      <c r="W29" s="231">
        <v>0</v>
      </c>
      <c r="X29" s="231">
        <v>0</v>
      </c>
      <c r="Y29" s="231">
        <v>0</v>
      </c>
      <c r="Z29" s="231">
        <v>0</v>
      </c>
      <c r="AA29" s="231">
        <v>0</v>
      </c>
      <c r="AB29" s="234">
        <f t="shared" si="0"/>
        <v>0</v>
      </c>
      <c r="AC29" s="234">
        <f t="shared" si="1"/>
        <v>2.5342883999999994</v>
      </c>
    </row>
    <row r="30" spans="1:39" ht="47.25" x14ac:dyDescent="0.25">
      <c r="A30" s="229" t="s">
        <v>64</v>
      </c>
      <c r="B30" s="230" t="s">
        <v>178</v>
      </c>
      <c r="C30" s="231">
        <v>0</v>
      </c>
      <c r="D30" s="234">
        <v>12.671442000000001</v>
      </c>
      <c r="E30" s="231">
        <v>0</v>
      </c>
      <c r="F30" s="231">
        <v>0</v>
      </c>
      <c r="G30" s="231">
        <v>0</v>
      </c>
      <c r="H30" s="231">
        <v>0</v>
      </c>
      <c r="I30" s="231">
        <v>0</v>
      </c>
      <c r="J30" s="234">
        <v>0</v>
      </c>
      <c r="K30" s="231">
        <v>0</v>
      </c>
      <c r="L30" s="231">
        <v>0</v>
      </c>
      <c r="M30" s="231">
        <v>0</v>
      </c>
      <c r="N30" s="234">
        <v>0</v>
      </c>
      <c r="O30" s="231">
        <v>0</v>
      </c>
      <c r="P30" s="231">
        <v>0</v>
      </c>
      <c r="Q30" s="231">
        <v>0</v>
      </c>
      <c r="R30" s="234">
        <v>1.8896520000000001</v>
      </c>
      <c r="S30" s="231">
        <v>0</v>
      </c>
      <c r="T30" s="231">
        <v>0</v>
      </c>
      <c r="U30" s="231">
        <v>0</v>
      </c>
      <c r="V30" s="231">
        <v>10.781790000000001</v>
      </c>
      <c r="W30" s="231">
        <v>0</v>
      </c>
      <c r="X30" s="231">
        <v>0</v>
      </c>
      <c r="Y30" s="231">
        <v>0</v>
      </c>
      <c r="Z30" s="231">
        <v>0</v>
      </c>
      <c r="AA30" s="231">
        <v>0</v>
      </c>
      <c r="AB30" s="234">
        <f t="shared" si="0"/>
        <v>0</v>
      </c>
      <c r="AC30" s="234">
        <f t="shared" si="1"/>
        <v>12.671442000000001</v>
      </c>
    </row>
    <row r="31" spans="1:39" x14ac:dyDescent="0.25">
      <c r="A31" s="229" t="s">
        <v>177</v>
      </c>
      <c r="B31" s="233" t="s">
        <v>176</v>
      </c>
      <c r="C31" s="231">
        <v>0</v>
      </c>
      <c r="D31" s="234">
        <v>1.8896520000000001</v>
      </c>
      <c r="E31" s="231">
        <v>0</v>
      </c>
      <c r="F31" s="231">
        <v>0</v>
      </c>
      <c r="G31" s="231">
        <v>0</v>
      </c>
      <c r="H31" s="231">
        <v>0</v>
      </c>
      <c r="I31" s="231">
        <v>0</v>
      </c>
      <c r="J31" s="234">
        <v>0</v>
      </c>
      <c r="K31" s="231">
        <v>0</v>
      </c>
      <c r="L31" s="231">
        <v>0</v>
      </c>
      <c r="M31" s="231">
        <v>0</v>
      </c>
      <c r="N31" s="234">
        <v>0</v>
      </c>
      <c r="O31" s="231">
        <v>0</v>
      </c>
      <c r="P31" s="231">
        <v>0</v>
      </c>
      <c r="Q31" s="231">
        <v>0</v>
      </c>
      <c r="R31" s="234">
        <v>1.8896520000000001</v>
      </c>
      <c r="S31" s="231">
        <v>0</v>
      </c>
      <c r="T31" s="231">
        <v>0</v>
      </c>
      <c r="U31" s="231">
        <v>0</v>
      </c>
      <c r="V31" s="231">
        <v>0</v>
      </c>
      <c r="W31" s="231">
        <v>0</v>
      </c>
      <c r="X31" s="231">
        <v>0</v>
      </c>
      <c r="Y31" s="231">
        <v>0</v>
      </c>
      <c r="Z31" s="231">
        <v>0</v>
      </c>
      <c r="AA31" s="231">
        <v>0</v>
      </c>
      <c r="AB31" s="234">
        <f t="shared" si="0"/>
        <v>0</v>
      </c>
      <c r="AC31" s="234">
        <f t="shared" si="1"/>
        <v>1.8896520000000001</v>
      </c>
    </row>
    <row r="32" spans="1:39" ht="31.5" x14ac:dyDescent="0.25">
      <c r="A32" s="229" t="s">
        <v>175</v>
      </c>
      <c r="B32" s="233" t="s">
        <v>174</v>
      </c>
      <c r="C32" s="231">
        <v>0</v>
      </c>
      <c r="D32" s="234">
        <v>6.7823919999999998</v>
      </c>
      <c r="E32" s="231">
        <v>0</v>
      </c>
      <c r="F32" s="231">
        <v>0</v>
      </c>
      <c r="G32" s="231">
        <v>0</v>
      </c>
      <c r="H32" s="231">
        <v>0</v>
      </c>
      <c r="I32" s="231">
        <v>0</v>
      </c>
      <c r="J32" s="231">
        <v>0</v>
      </c>
      <c r="K32" s="231">
        <v>0</v>
      </c>
      <c r="L32" s="231">
        <v>0</v>
      </c>
      <c r="M32" s="231">
        <v>0</v>
      </c>
      <c r="N32" s="231">
        <v>0</v>
      </c>
      <c r="O32" s="231">
        <v>0</v>
      </c>
      <c r="P32" s="231">
        <v>0</v>
      </c>
      <c r="Q32" s="231">
        <v>0</v>
      </c>
      <c r="R32" s="231">
        <v>0</v>
      </c>
      <c r="S32" s="231">
        <v>0</v>
      </c>
      <c r="T32" s="231">
        <v>0</v>
      </c>
      <c r="U32" s="231">
        <v>0</v>
      </c>
      <c r="V32" s="231">
        <v>6.7823919999999998</v>
      </c>
      <c r="W32" s="231">
        <v>0</v>
      </c>
      <c r="X32" s="231">
        <v>0</v>
      </c>
      <c r="Y32" s="231">
        <v>0</v>
      </c>
      <c r="Z32" s="231">
        <v>0</v>
      </c>
      <c r="AA32" s="231">
        <v>0</v>
      </c>
      <c r="AB32" s="234">
        <f t="shared" si="0"/>
        <v>0</v>
      </c>
      <c r="AC32" s="234">
        <f t="shared" si="1"/>
        <v>6.7823919999999998</v>
      </c>
    </row>
    <row r="33" spans="1:29" x14ac:dyDescent="0.25">
      <c r="A33" s="229" t="s">
        <v>173</v>
      </c>
      <c r="B33" s="233" t="s">
        <v>172</v>
      </c>
      <c r="C33" s="231">
        <v>0</v>
      </c>
      <c r="D33" s="234">
        <v>3.0657399999999999</v>
      </c>
      <c r="E33" s="231">
        <v>0</v>
      </c>
      <c r="F33" s="231">
        <v>0</v>
      </c>
      <c r="G33" s="231">
        <v>0</v>
      </c>
      <c r="H33" s="231">
        <v>0</v>
      </c>
      <c r="I33" s="231">
        <v>0</v>
      </c>
      <c r="J33" s="231">
        <v>0</v>
      </c>
      <c r="K33" s="231">
        <v>0</v>
      </c>
      <c r="L33" s="231">
        <v>0</v>
      </c>
      <c r="M33" s="231">
        <v>0</v>
      </c>
      <c r="N33" s="231">
        <v>0</v>
      </c>
      <c r="O33" s="231">
        <v>0</v>
      </c>
      <c r="P33" s="231">
        <v>0</v>
      </c>
      <c r="Q33" s="231">
        <v>0</v>
      </c>
      <c r="R33" s="231">
        <v>0</v>
      </c>
      <c r="S33" s="231">
        <v>0</v>
      </c>
      <c r="T33" s="231">
        <v>0</v>
      </c>
      <c r="U33" s="231">
        <v>0</v>
      </c>
      <c r="V33" s="231">
        <v>3.0657399999999999</v>
      </c>
      <c r="W33" s="231">
        <v>0</v>
      </c>
      <c r="X33" s="231">
        <v>0</v>
      </c>
      <c r="Y33" s="231">
        <v>0</v>
      </c>
      <c r="Z33" s="231">
        <v>0</v>
      </c>
      <c r="AA33" s="231">
        <v>0</v>
      </c>
      <c r="AB33" s="234">
        <f t="shared" si="0"/>
        <v>0</v>
      </c>
      <c r="AC33" s="234">
        <f t="shared" si="1"/>
        <v>3.0657399999999999</v>
      </c>
    </row>
    <row r="34" spans="1:29" x14ac:dyDescent="0.25">
      <c r="A34" s="229" t="s">
        <v>171</v>
      </c>
      <c r="B34" s="233" t="s">
        <v>170</v>
      </c>
      <c r="C34" s="231">
        <v>0</v>
      </c>
      <c r="D34" s="234">
        <f>D30-D31-D32-D33</f>
        <v>0.93365800000000121</v>
      </c>
      <c r="E34" s="231">
        <v>0</v>
      </c>
      <c r="F34" s="231">
        <v>0</v>
      </c>
      <c r="G34" s="231">
        <v>0</v>
      </c>
      <c r="H34" s="231">
        <v>0</v>
      </c>
      <c r="I34" s="231">
        <v>0</v>
      </c>
      <c r="J34" s="231">
        <v>0</v>
      </c>
      <c r="K34" s="231">
        <v>0</v>
      </c>
      <c r="L34" s="231">
        <v>0</v>
      </c>
      <c r="M34" s="231">
        <v>0</v>
      </c>
      <c r="N34" s="231">
        <v>0</v>
      </c>
      <c r="O34" s="231">
        <v>0</v>
      </c>
      <c r="P34" s="231">
        <v>0</v>
      </c>
      <c r="Q34" s="231">
        <v>0</v>
      </c>
      <c r="R34" s="231">
        <v>0</v>
      </c>
      <c r="S34" s="231">
        <v>0</v>
      </c>
      <c r="T34" s="231">
        <v>0</v>
      </c>
      <c r="U34" s="231">
        <v>0</v>
      </c>
      <c r="V34" s="231">
        <v>0.93365800000000121</v>
      </c>
      <c r="W34" s="231">
        <v>0</v>
      </c>
      <c r="X34" s="231">
        <v>0</v>
      </c>
      <c r="Y34" s="231">
        <v>0</v>
      </c>
      <c r="Z34" s="231">
        <v>0</v>
      </c>
      <c r="AA34" s="231">
        <v>0</v>
      </c>
      <c r="AB34" s="234">
        <f t="shared" si="0"/>
        <v>0</v>
      </c>
      <c r="AC34" s="234">
        <f t="shared" si="1"/>
        <v>0.93365800000000121</v>
      </c>
    </row>
    <row r="35" spans="1:29" ht="31.5" x14ac:dyDescent="0.25">
      <c r="A35" s="268" t="s">
        <v>63</v>
      </c>
      <c r="B35" s="269" t="s">
        <v>169</v>
      </c>
      <c r="C35" s="231">
        <v>0</v>
      </c>
      <c r="D35" s="231">
        <v>0</v>
      </c>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581</v>
      </c>
      <c r="C36" s="231">
        <v>0</v>
      </c>
      <c r="D36" s="231">
        <v>0</v>
      </c>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1">
        <v>0</v>
      </c>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582</v>
      </c>
      <c r="C38" s="231">
        <v>0</v>
      </c>
      <c r="D38" s="231">
        <v>0</v>
      </c>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583</v>
      </c>
      <c r="C39" s="231">
        <v>0</v>
      </c>
      <c r="D39" s="231">
        <v>0</v>
      </c>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584</v>
      </c>
      <c r="C40" s="231">
        <v>0</v>
      </c>
      <c r="D40" s="231">
        <v>0</v>
      </c>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585</v>
      </c>
      <c r="C41" s="231">
        <v>0</v>
      </c>
      <c r="D41" s="231">
        <v>0</v>
      </c>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586</v>
      </c>
      <c r="C42" s="231">
        <v>0</v>
      </c>
      <c r="D42" s="231">
        <v>0</v>
      </c>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587</v>
      </c>
      <c r="B43" s="272" t="s">
        <v>588</v>
      </c>
      <c r="C43" s="231">
        <v>0</v>
      </c>
      <c r="D43" s="231">
        <v>0</v>
      </c>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589</v>
      </c>
      <c r="B44" s="272" t="s">
        <v>590</v>
      </c>
      <c r="C44" s="231">
        <v>0</v>
      </c>
      <c r="D44" s="231">
        <v>0</v>
      </c>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591</v>
      </c>
      <c r="B45" s="272" t="s">
        <v>592</v>
      </c>
      <c r="C45" s="231">
        <v>0</v>
      </c>
      <c r="D45" s="231">
        <v>0</v>
      </c>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593</v>
      </c>
      <c r="B46" s="272" t="s">
        <v>594</v>
      </c>
      <c r="C46" s="231">
        <v>0</v>
      </c>
      <c r="D46" s="231">
        <v>0</v>
      </c>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1">
        <v>0</v>
      </c>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581</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1">
        <v>0</v>
      </c>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1">
        <v>0</v>
      </c>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1">
        <v>0</v>
      </c>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1">
        <v>0</v>
      </c>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583</v>
      </c>
      <c r="C53" s="231">
        <v>0</v>
      </c>
      <c r="D53" s="231">
        <v>0</v>
      </c>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584</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595</v>
      </c>
      <c r="B55" s="272" t="s">
        <v>585</v>
      </c>
      <c r="C55" s="231">
        <v>0</v>
      </c>
      <c r="D55" s="231">
        <v>0</v>
      </c>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596</v>
      </c>
      <c r="B56" s="272" t="s">
        <v>586</v>
      </c>
      <c r="C56" s="231">
        <v>0</v>
      </c>
      <c r="D56" s="234">
        <v>1.2</v>
      </c>
      <c r="E56" s="231">
        <v>0</v>
      </c>
      <c r="F56" s="231">
        <v>0</v>
      </c>
      <c r="G56" s="231">
        <v>0</v>
      </c>
      <c r="H56" s="231">
        <v>0</v>
      </c>
      <c r="I56" s="231">
        <v>0</v>
      </c>
      <c r="J56" s="231">
        <v>0</v>
      </c>
      <c r="K56" s="231">
        <v>0</v>
      </c>
      <c r="L56" s="231">
        <v>0</v>
      </c>
      <c r="M56" s="231">
        <v>0</v>
      </c>
      <c r="N56" s="231">
        <v>0</v>
      </c>
      <c r="O56" s="231">
        <v>0</v>
      </c>
      <c r="P56" s="231">
        <v>0</v>
      </c>
      <c r="Q56" s="231">
        <v>0</v>
      </c>
      <c r="R56" s="234">
        <v>0</v>
      </c>
      <c r="S56" s="231">
        <v>0</v>
      </c>
      <c r="T56" s="231">
        <v>0</v>
      </c>
      <c r="U56" s="231">
        <v>0</v>
      </c>
      <c r="V56" s="234">
        <v>1.2</v>
      </c>
      <c r="W56" s="231">
        <v>0</v>
      </c>
      <c r="X56" s="231">
        <v>0</v>
      </c>
      <c r="Y56" s="231">
        <v>0</v>
      </c>
      <c r="Z56" s="231">
        <v>0</v>
      </c>
      <c r="AA56" s="231">
        <v>0</v>
      </c>
      <c r="AB56" s="234">
        <f t="shared" si="0"/>
        <v>0</v>
      </c>
      <c r="AC56" s="234">
        <f t="shared" si="1"/>
        <v>1.2</v>
      </c>
    </row>
    <row r="57" spans="1:29" x14ac:dyDescent="0.25">
      <c r="A57" s="270" t="s">
        <v>597</v>
      </c>
      <c r="B57" s="272" t="s">
        <v>588</v>
      </c>
      <c r="C57" s="231">
        <v>0</v>
      </c>
      <c r="D57" s="231">
        <v>0</v>
      </c>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598</v>
      </c>
      <c r="B58" s="272" t="s">
        <v>590</v>
      </c>
      <c r="C58" s="231">
        <v>0</v>
      </c>
      <c r="D58" s="234">
        <v>2</v>
      </c>
      <c r="E58" s="231">
        <v>0</v>
      </c>
      <c r="F58" s="231">
        <v>0</v>
      </c>
      <c r="G58" s="231">
        <v>0</v>
      </c>
      <c r="H58" s="231">
        <v>0</v>
      </c>
      <c r="I58" s="231">
        <v>0</v>
      </c>
      <c r="J58" s="231">
        <v>0</v>
      </c>
      <c r="K58" s="231">
        <v>0</v>
      </c>
      <c r="L58" s="231">
        <v>0</v>
      </c>
      <c r="M58" s="231">
        <v>0</v>
      </c>
      <c r="N58" s="231">
        <v>0</v>
      </c>
      <c r="O58" s="231">
        <v>0</v>
      </c>
      <c r="P58" s="231">
        <v>0</v>
      </c>
      <c r="Q58" s="231">
        <v>0</v>
      </c>
      <c r="R58" s="234">
        <v>0</v>
      </c>
      <c r="S58" s="231">
        <v>0</v>
      </c>
      <c r="T58" s="231">
        <v>0</v>
      </c>
      <c r="U58" s="231">
        <v>0</v>
      </c>
      <c r="V58" s="234">
        <v>2</v>
      </c>
      <c r="W58" s="231">
        <v>0</v>
      </c>
      <c r="X58" s="231">
        <v>0</v>
      </c>
      <c r="Y58" s="231">
        <v>0</v>
      </c>
      <c r="Z58" s="231">
        <v>0</v>
      </c>
      <c r="AA58" s="231">
        <v>0</v>
      </c>
      <c r="AB58" s="234">
        <f t="shared" si="0"/>
        <v>0</v>
      </c>
      <c r="AC58" s="234">
        <f t="shared" si="1"/>
        <v>2</v>
      </c>
    </row>
    <row r="59" spans="1:29" x14ac:dyDescent="0.25">
      <c r="A59" s="270" t="s">
        <v>599</v>
      </c>
      <c r="B59" s="272" t="s">
        <v>592</v>
      </c>
      <c r="C59" s="231">
        <v>0</v>
      </c>
      <c r="D59" s="231">
        <v>0</v>
      </c>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600</v>
      </c>
      <c r="B60" s="272" t="s">
        <v>594</v>
      </c>
      <c r="C60" s="231">
        <v>0</v>
      </c>
      <c r="D60" s="231">
        <v>0</v>
      </c>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1">
        <v>0</v>
      </c>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12.671442000000001</v>
      </c>
      <c r="E62" s="231">
        <v>0</v>
      </c>
      <c r="F62" s="231">
        <v>0</v>
      </c>
      <c r="G62" s="231">
        <v>0</v>
      </c>
      <c r="H62" s="231">
        <v>0</v>
      </c>
      <c r="I62" s="231">
        <v>0</v>
      </c>
      <c r="J62" s="231">
        <v>0</v>
      </c>
      <c r="K62" s="231">
        <v>0</v>
      </c>
      <c r="L62" s="231">
        <v>0</v>
      </c>
      <c r="M62" s="231">
        <v>0</v>
      </c>
      <c r="N62" s="234">
        <v>0</v>
      </c>
      <c r="O62" s="231">
        <v>0</v>
      </c>
      <c r="P62" s="231">
        <v>0</v>
      </c>
      <c r="Q62" s="231">
        <v>0</v>
      </c>
      <c r="R62" s="234">
        <v>0</v>
      </c>
      <c r="S62" s="231">
        <v>0</v>
      </c>
      <c r="T62" s="231">
        <v>0</v>
      </c>
      <c r="U62" s="231">
        <v>0</v>
      </c>
      <c r="V62" s="234">
        <v>12.671442000000001</v>
      </c>
      <c r="W62" s="231">
        <v>0</v>
      </c>
      <c r="X62" s="231">
        <v>0</v>
      </c>
      <c r="Y62" s="231">
        <v>0</v>
      </c>
      <c r="Z62" s="231">
        <v>0</v>
      </c>
      <c r="AA62" s="231">
        <v>0</v>
      </c>
      <c r="AB62" s="234">
        <f t="shared" si="0"/>
        <v>0</v>
      </c>
      <c r="AC62" s="234">
        <f t="shared" si="1"/>
        <v>12.671442000000001</v>
      </c>
    </row>
    <row r="63" spans="1:29" x14ac:dyDescent="0.25">
      <c r="A63" s="270" t="s">
        <v>146</v>
      </c>
      <c r="B63" s="272" t="s">
        <v>139</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1">
        <v>0</v>
      </c>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601</v>
      </c>
      <c r="C67" s="231">
        <v>0</v>
      </c>
      <c r="D67" s="231">
        <v>0</v>
      </c>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602</v>
      </c>
      <c r="B68" s="271" t="s">
        <v>603</v>
      </c>
      <c r="C68" s="231">
        <v>0</v>
      </c>
      <c r="D68" s="231">
        <v>0</v>
      </c>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604</v>
      </c>
      <c r="B69" s="271" t="s">
        <v>605</v>
      </c>
      <c r="C69" s="231">
        <v>0</v>
      </c>
      <c r="D69" s="234">
        <v>1.2</v>
      </c>
      <c r="E69" s="231">
        <v>0</v>
      </c>
      <c r="F69" s="231">
        <v>0</v>
      </c>
      <c r="G69" s="231">
        <v>0</v>
      </c>
      <c r="H69" s="231">
        <v>0</v>
      </c>
      <c r="I69" s="231">
        <v>0</v>
      </c>
      <c r="J69" s="231">
        <v>0</v>
      </c>
      <c r="K69" s="231">
        <v>0</v>
      </c>
      <c r="L69" s="231">
        <v>0</v>
      </c>
      <c r="M69" s="231">
        <v>0</v>
      </c>
      <c r="N69" s="231">
        <v>0</v>
      </c>
      <c r="O69" s="231">
        <v>0</v>
      </c>
      <c r="P69" s="231">
        <v>0</v>
      </c>
      <c r="Q69" s="231">
        <v>0</v>
      </c>
      <c r="R69" s="234">
        <v>0</v>
      </c>
      <c r="S69" s="231">
        <v>0</v>
      </c>
      <c r="T69" s="231">
        <v>0</v>
      </c>
      <c r="U69" s="231">
        <v>0</v>
      </c>
      <c r="V69" s="234">
        <v>1.2</v>
      </c>
      <c r="W69" s="231">
        <v>0</v>
      </c>
      <c r="X69" s="231">
        <v>0</v>
      </c>
      <c r="Y69" s="231">
        <v>0</v>
      </c>
      <c r="Z69" s="231">
        <v>0</v>
      </c>
      <c r="AA69" s="231">
        <v>0</v>
      </c>
      <c r="AB69" s="234">
        <f t="shared" si="0"/>
        <v>0</v>
      </c>
      <c r="AC69" s="234">
        <f t="shared" si="1"/>
        <v>1.2</v>
      </c>
    </row>
    <row r="70" spans="1:29" x14ac:dyDescent="0.25">
      <c r="A70" s="270" t="s">
        <v>606</v>
      </c>
      <c r="B70" s="271" t="s">
        <v>607</v>
      </c>
      <c r="C70" s="231">
        <v>0</v>
      </c>
      <c r="D70" s="231">
        <v>0</v>
      </c>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608</v>
      </c>
      <c r="B71" s="271" t="s">
        <v>609</v>
      </c>
      <c r="C71" s="231">
        <v>0</v>
      </c>
      <c r="D71" s="234">
        <v>2</v>
      </c>
      <c r="E71" s="231">
        <v>0</v>
      </c>
      <c r="F71" s="231">
        <v>0</v>
      </c>
      <c r="G71" s="231">
        <v>0</v>
      </c>
      <c r="H71" s="231">
        <v>0</v>
      </c>
      <c r="I71" s="231">
        <v>0</v>
      </c>
      <c r="J71" s="231">
        <v>0</v>
      </c>
      <c r="K71" s="231">
        <v>0</v>
      </c>
      <c r="L71" s="231">
        <v>0</v>
      </c>
      <c r="M71" s="231">
        <v>0</v>
      </c>
      <c r="N71" s="231">
        <v>0</v>
      </c>
      <c r="O71" s="231">
        <v>0</v>
      </c>
      <c r="P71" s="231">
        <v>0</v>
      </c>
      <c r="Q71" s="231">
        <v>0</v>
      </c>
      <c r="R71" s="234">
        <v>0</v>
      </c>
      <c r="S71" s="231">
        <v>0</v>
      </c>
      <c r="T71" s="231">
        <v>0</v>
      </c>
      <c r="U71" s="231">
        <v>0</v>
      </c>
      <c r="V71" s="234">
        <v>2</v>
      </c>
      <c r="W71" s="231">
        <v>0</v>
      </c>
      <c r="X71" s="231">
        <v>0</v>
      </c>
      <c r="Y71" s="231">
        <v>0</v>
      </c>
      <c r="Z71" s="231">
        <v>0</v>
      </c>
      <c r="AA71" s="231">
        <v>0</v>
      </c>
      <c r="AB71" s="234">
        <f t="shared" si="0"/>
        <v>0</v>
      </c>
      <c r="AC71" s="234">
        <f t="shared" si="1"/>
        <v>2</v>
      </c>
    </row>
    <row r="72" spans="1:29" x14ac:dyDescent="0.25">
      <c r="A72" s="270" t="s">
        <v>610</v>
      </c>
      <c r="B72" s="271" t="s">
        <v>611</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612</v>
      </c>
      <c r="B73" s="271" t="s">
        <v>613</v>
      </c>
      <c r="C73" s="231">
        <v>0</v>
      </c>
      <c r="D73" s="231">
        <v>0</v>
      </c>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1">
        <v>0</v>
      </c>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581</v>
      </c>
      <c r="C76" s="231">
        <v>0</v>
      </c>
      <c r="D76" s="231">
        <v>0</v>
      </c>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1">
        <v>0</v>
      </c>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614</v>
      </c>
      <c r="C78" s="231">
        <v>0</v>
      </c>
      <c r="D78" s="231">
        <v>0</v>
      </c>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583</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584</v>
      </c>
      <c r="C80" s="231">
        <v>0</v>
      </c>
      <c r="D80" s="231">
        <v>0</v>
      </c>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615</v>
      </c>
      <c r="B81" s="272" t="s">
        <v>585</v>
      </c>
      <c r="C81" s="231">
        <v>0</v>
      </c>
      <c r="D81" s="231">
        <v>0</v>
      </c>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616</v>
      </c>
      <c r="B82" s="272" t="s">
        <v>586</v>
      </c>
      <c r="C82" s="231">
        <v>0</v>
      </c>
      <c r="D82" s="234">
        <v>1.2</v>
      </c>
      <c r="E82" s="231">
        <v>0</v>
      </c>
      <c r="F82" s="231">
        <v>0</v>
      </c>
      <c r="G82" s="231">
        <v>0</v>
      </c>
      <c r="H82" s="231">
        <v>0</v>
      </c>
      <c r="I82" s="231">
        <v>0</v>
      </c>
      <c r="J82" s="231">
        <v>0</v>
      </c>
      <c r="K82" s="231">
        <v>0</v>
      </c>
      <c r="L82" s="231">
        <v>0</v>
      </c>
      <c r="M82" s="231">
        <v>0</v>
      </c>
      <c r="N82" s="231">
        <v>0</v>
      </c>
      <c r="O82" s="231">
        <v>0</v>
      </c>
      <c r="P82" s="231">
        <v>0</v>
      </c>
      <c r="Q82" s="231">
        <v>0</v>
      </c>
      <c r="R82" s="234">
        <v>0</v>
      </c>
      <c r="S82" s="231">
        <v>0</v>
      </c>
      <c r="T82" s="231">
        <v>0</v>
      </c>
      <c r="U82" s="231">
        <v>0</v>
      </c>
      <c r="V82" s="234">
        <v>1.2</v>
      </c>
      <c r="W82" s="231">
        <v>0</v>
      </c>
      <c r="X82" s="231">
        <v>0</v>
      </c>
      <c r="Y82" s="231">
        <v>0</v>
      </c>
      <c r="Z82" s="231">
        <v>0</v>
      </c>
      <c r="AA82" s="231">
        <v>0</v>
      </c>
      <c r="AB82" s="234">
        <f t="shared" si="0"/>
        <v>0</v>
      </c>
      <c r="AC82" s="234">
        <f t="shared" si="1"/>
        <v>1.2</v>
      </c>
    </row>
    <row r="83" spans="1:29" x14ac:dyDescent="0.25">
      <c r="A83" s="270" t="s">
        <v>617</v>
      </c>
      <c r="B83" s="272" t="s">
        <v>588</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618</v>
      </c>
      <c r="B84" s="272" t="s">
        <v>590</v>
      </c>
      <c r="C84" s="231">
        <v>0</v>
      </c>
      <c r="D84" s="234">
        <v>2</v>
      </c>
      <c r="E84" s="231">
        <v>0</v>
      </c>
      <c r="F84" s="231">
        <v>0</v>
      </c>
      <c r="G84" s="231">
        <v>0</v>
      </c>
      <c r="H84" s="231">
        <v>0</v>
      </c>
      <c r="I84" s="231">
        <v>0</v>
      </c>
      <c r="J84" s="231">
        <v>0</v>
      </c>
      <c r="K84" s="231">
        <v>0</v>
      </c>
      <c r="L84" s="231">
        <v>0</v>
      </c>
      <c r="M84" s="231">
        <v>0</v>
      </c>
      <c r="N84" s="231">
        <v>0</v>
      </c>
      <c r="O84" s="231">
        <v>0</v>
      </c>
      <c r="P84" s="231">
        <v>0</v>
      </c>
      <c r="Q84" s="231">
        <v>0</v>
      </c>
      <c r="R84" s="234">
        <v>0</v>
      </c>
      <c r="S84" s="231">
        <v>0</v>
      </c>
      <c r="T84" s="231">
        <v>0</v>
      </c>
      <c r="U84" s="231">
        <v>0</v>
      </c>
      <c r="V84" s="234">
        <v>2</v>
      </c>
      <c r="W84" s="231">
        <v>0</v>
      </c>
      <c r="X84" s="231">
        <v>0</v>
      </c>
      <c r="Y84" s="231">
        <v>0</v>
      </c>
      <c r="Z84" s="231">
        <v>0</v>
      </c>
      <c r="AA84" s="231">
        <v>0</v>
      </c>
      <c r="AB84" s="234">
        <f t="shared" si="0"/>
        <v>0</v>
      </c>
      <c r="AC84" s="234">
        <f t="shared" si="1"/>
        <v>2</v>
      </c>
    </row>
    <row r="85" spans="1:29" x14ac:dyDescent="0.25">
      <c r="A85" s="270" t="s">
        <v>619</v>
      </c>
      <c r="B85" s="272" t="s">
        <v>592</v>
      </c>
      <c r="C85" s="231">
        <v>0</v>
      </c>
      <c r="D85" s="231">
        <v>0</v>
      </c>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620</v>
      </c>
      <c r="B86" s="272" t="s">
        <v>594</v>
      </c>
      <c r="C86" s="231">
        <v>0</v>
      </c>
      <c r="D86" s="231">
        <v>0</v>
      </c>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tr">
        <f>'1. паспорт местоположение'!A12:C12</f>
        <v>M_TP1600.PR.0061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Организация каналов связи и передачи данных по ВОЛС-ВЛ с ПС 110 кВ Молодёжная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1" t="s">
        <v>527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538</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448</v>
      </c>
      <c r="J23" s="420" t="s">
        <v>449</v>
      </c>
      <c r="K23" s="420" t="s">
        <v>450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128.2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9" t="s">
        <v>14</v>
      </c>
      <c r="AG24" s="169" t="s">
        <v>13</v>
      </c>
      <c r="AH24" s="170" t="s">
        <v>3</v>
      </c>
      <c r="AI24" s="17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4" sqref="A24:A25"/>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8" t="str">
        <f>'1. паспорт местоположение'!A5:C5</f>
        <v>Год раскрытия информации: 2022 год</v>
      </c>
      <c r="B5" s="448"/>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6" t="str">
        <f>'1. паспорт местоположение'!A9:C9</f>
        <v>АО "Россети Тюмень"</v>
      </c>
      <c r="B9" s="286"/>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6" t="str">
        <f>'1. паспорт местоположение'!A12:C12</f>
        <v>M_TP1600.PR.0061</v>
      </c>
      <c r="B12" s="286"/>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91" t="str">
        <f>'1. паспорт местоположение'!A15:C15</f>
        <v>Организация каналов связи и передачи данных по ВОЛС-ВЛ с ПС 110 кВ Молодёжная</v>
      </c>
      <c r="B15" s="291"/>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6" t="s">
        <v>528</v>
      </c>
      <c r="B18" s="447"/>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каналов связи и передачи данных по ВОЛС-ВЛ с ПС 110 кВ Молодёжная</v>
      </c>
      <c r="C21" s="251"/>
      <c r="D21" s="251"/>
    </row>
    <row r="22" spans="1:4" ht="27.75" customHeight="1" thickBot="1" x14ac:dyDescent="0.3">
      <c r="A22" s="148" t="s">
        <v>402</v>
      </c>
      <c r="B22" s="212" t="s">
        <v>553</v>
      </c>
      <c r="C22" s="219"/>
      <c r="D22" s="219"/>
    </row>
    <row r="23" spans="1:4" ht="22.5" customHeight="1" thickBot="1" x14ac:dyDescent="0.3">
      <c r="A23" s="148" t="s">
        <v>367</v>
      </c>
      <c r="B23" s="213" t="s">
        <v>621</v>
      </c>
      <c r="C23" s="218"/>
      <c r="D23" s="220"/>
    </row>
    <row r="24" spans="1:4" ht="24.75" customHeight="1" thickBot="1" x14ac:dyDescent="0.3">
      <c r="A24" s="148" t="s">
        <v>403</v>
      </c>
      <c r="B24" s="213" t="s">
        <v>633</v>
      </c>
      <c r="C24" s="218"/>
      <c r="D24" s="220"/>
    </row>
    <row r="25" spans="1:4" ht="28.5" customHeight="1" thickBot="1" x14ac:dyDescent="0.3">
      <c r="A25" s="149" t="s">
        <v>404</v>
      </c>
      <c r="B25" s="212">
        <v>2025</v>
      </c>
      <c r="C25" s="218"/>
      <c r="D25" s="220"/>
    </row>
    <row r="26" spans="1:4" ht="37.5" customHeight="1" thickBot="1" x14ac:dyDescent="0.3">
      <c r="A26" s="150" t="s">
        <v>405</v>
      </c>
      <c r="B26" s="214" t="s">
        <v>625</v>
      </c>
      <c r="C26" s="218"/>
      <c r="D26" s="220"/>
    </row>
    <row r="27" spans="1:4" ht="29.25" thickBot="1" x14ac:dyDescent="0.3">
      <c r="A27" s="155" t="s">
        <v>630</v>
      </c>
      <c r="B27" s="261">
        <f>'6.2. Паспорт фин осв ввод'!D24</f>
        <v>15.2057304</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622</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2"/>
      <c r="D56" s="209"/>
    </row>
    <row r="57" spans="1:4" ht="16.5" thickBot="1" x14ac:dyDescent="0.3">
      <c r="A57" s="237" t="s">
        <v>424</v>
      </c>
      <c r="B57" s="152" t="s">
        <v>623</v>
      </c>
      <c r="C57" s="442"/>
      <c r="D57" s="209"/>
    </row>
    <row r="58" spans="1:4" ht="23.25" customHeight="1" thickBot="1" x14ac:dyDescent="0.3">
      <c r="A58" s="237" t="s">
        <v>425</v>
      </c>
      <c r="B58" s="152" t="s">
        <v>562</v>
      </c>
      <c r="C58" s="442"/>
      <c r="D58" s="209"/>
    </row>
    <row r="59" spans="1:4" ht="16.5" thickBot="1" x14ac:dyDescent="0.3">
      <c r="A59" s="237" t="s">
        <v>426</v>
      </c>
      <c r="B59" s="152" t="s">
        <v>562</v>
      </c>
      <c r="C59" s="442"/>
      <c r="D59" s="209"/>
    </row>
    <row r="60" spans="1:4" ht="16.5" thickBot="1" x14ac:dyDescent="0.3">
      <c r="A60" s="237" t="s">
        <v>427</v>
      </c>
      <c r="B60" s="152" t="s">
        <v>562</v>
      </c>
      <c r="C60" s="442"/>
      <c r="D60" s="144"/>
    </row>
    <row r="61" spans="1:4" ht="32.25" customHeight="1" thickBot="1" x14ac:dyDescent="0.3">
      <c r="A61" s="238" t="s">
        <v>428</v>
      </c>
      <c r="B61" s="152" t="s">
        <v>562</v>
      </c>
      <c r="C61" s="442"/>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631</v>
      </c>
    </row>
    <row r="68" spans="1:2" ht="16.5" thickBot="1" x14ac:dyDescent="0.3">
      <c r="A68" s="149" t="s">
        <v>434</v>
      </c>
      <c r="B68" s="157" t="s">
        <v>632</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565</v>
      </c>
    </row>
    <row r="73" spans="1:2" ht="28.5" x14ac:dyDescent="0.25">
      <c r="A73" s="151" t="s">
        <v>439</v>
      </c>
      <c r="B73" s="443" t="s">
        <v>547</v>
      </c>
    </row>
    <row r="74" spans="1:2" x14ac:dyDescent="0.25">
      <c r="A74" s="154" t="s">
        <v>440</v>
      </c>
      <c r="B74" s="444"/>
    </row>
    <row r="75" spans="1:2" x14ac:dyDescent="0.25">
      <c r="A75" s="154" t="s">
        <v>441</v>
      </c>
      <c r="B75" s="444"/>
    </row>
    <row r="76" spans="1:2" x14ac:dyDescent="0.25">
      <c r="A76" s="154" t="s">
        <v>442</v>
      </c>
      <c r="B76" s="444"/>
    </row>
    <row r="77" spans="1:2" x14ac:dyDescent="0.25">
      <c r="A77" s="154" t="s">
        <v>443</v>
      </c>
      <c r="B77" s="444"/>
    </row>
    <row r="78" spans="1:2" ht="16.5" thickBot="1" x14ac:dyDescent="0.3">
      <c r="A78" s="162" t="s">
        <v>444</v>
      </c>
      <c r="B78" s="445"/>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2022-03-28T11:23:14Z</dcterms:modified>
</cp:coreProperties>
</file>